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oselj\Desktop\jn11-23\"/>
    </mc:Choice>
  </mc:AlternateContent>
  <xr:revisionPtr revIDLastSave="0" documentId="8_{F3678AA5-B2BF-4DB0-B82D-50E312908C3F}" xr6:coauthVersionLast="47" xr6:coauthVersionMax="47" xr10:uidLastSave="{00000000-0000-0000-0000-000000000000}"/>
  <bookViews>
    <workbookView xWindow="1920" yWindow="1920" windowWidth="23040" windowHeight="12204" xr2:uid="{EC691249-6060-40B0-8E38-802651AA451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7" i="1" l="1"/>
  <c r="I57" i="1" s="1"/>
  <c r="I71" i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I105" i="1" l="1"/>
</calcChain>
</file>

<file path=xl/sharedStrings.xml><?xml version="1.0" encoding="utf-8"?>
<sst xmlns="http://schemas.openxmlformats.org/spreadsheetml/2006/main" count="215" uniqueCount="117">
  <si>
    <t>Št.</t>
  </si>
  <si>
    <t>Naziv in opis zahtevanega artikla</t>
  </si>
  <si>
    <t>Naziv in opis ponujenega artikla</t>
  </si>
  <si>
    <t>EM</t>
  </si>
  <si>
    <t>Cena za enoto brez DDV</t>
  </si>
  <si>
    <t>Vrednost z DDV</t>
  </si>
  <si>
    <t>8=6x7</t>
  </si>
  <si>
    <t>9=8x st. DDV</t>
  </si>
  <si>
    <t>SKLOP 1 – PISARNIŠKI MATERIAL</t>
  </si>
  <si>
    <t>Flomaster 0,4 kot Pilot BL-GC4 ali enakovredno</t>
  </si>
  <si>
    <t>kos</t>
  </si>
  <si>
    <t>Roller 0,7 kot Pilot BL-G2-7 ali enakovredno</t>
  </si>
  <si>
    <t>Roller 0,5 kot Pilot BL-G2-5 ali enakovredno</t>
  </si>
  <si>
    <t>Svinčnik tehnični 0,5 kot Pilot ali enakovredno</t>
  </si>
  <si>
    <t>Kemični svinčnik kot Pilot BGP10-F ali enakovredno</t>
  </si>
  <si>
    <t>Flomaster permanent 0,4mm kot Stadtler 313 ali enakovredno</t>
  </si>
  <si>
    <t>Flomaster  permanent 0,4mm 1/4 kot Stadtler 313 ali enakovredno</t>
  </si>
  <si>
    <t>zav</t>
  </si>
  <si>
    <t>Flomaster permanent 0,4mm 1/6  Stadtler 313 ali enakovredno</t>
  </si>
  <si>
    <r>
      <t>Flomaster  za belo tablo 1/6</t>
    </r>
    <r>
      <rPr>
        <b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kot Staedtler 351 ali enakovredno</t>
    </r>
  </si>
  <si>
    <t>Flomaster  za belo tablo  kot Staedtler 351 ali enakovredno</t>
  </si>
  <si>
    <t>Flomaster 1/4  za belo tablo kot Staedtler 351ali enakovredno</t>
  </si>
  <si>
    <t>Obrazec 6,25  Zahtevnica samokopirni, blok A5</t>
  </si>
  <si>
    <t>blok</t>
  </si>
  <si>
    <t>Obrazec 0,54 dopust samokopirni, blok A6</t>
  </si>
  <si>
    <t>Čistilo za LCD ekrane</t>
  </si>
  <si>
    <t>Datirka Trodat 4810 printy ali enakovredno</t>
  </si>
  <si>
    <t>Kreda bela okrogla 1/100</t>
  </si>
  <si>
    <t>SKUPAJ VREDNOST  Z DDV V EUR ZA  SKLOP 1*</t>
  </si>
  <si>
    <t>Okvirna letna količina</t>
  </si>
  <si>
    <t>Vrednost brez DDV</t>
  </si>
  <si>
    <t>Gel pisalo  0,7 kot Pentel Energel BL77 ali enakovredno</t>
  </si>
  <si>
    <t>Gel pisalo  0,5 kot Pentel Energel BLN75 ali enakovredno</t>
  </si>
  <si>
    <t>Proizvajalec (firma/država)</t>
  </si>
  <si>
    <t>Označevalec teksta kot Pilot SW-VLL ali enakovredno</t>
  </si>
  <si>
    <t>Tehnične  mince 0,5 mm grafitne HB 1/12</t>
  </si>
  <si>
    <t>Vložek za kemični svinčnik  pod zap. št. 7</t>
  </si>
  <si>
    <t>Vložek LRN5 za gel pisalo BLN75 0.5mm ali enakovredno</t>
  </si>
  <si>
    <t>Vložek LR7 za gel pisalo BL77</t>
  </si>
  <si>
    <t>Roler 0,5 (kot Pilot BL-VB5 ali enakovredno)</t>
  </si>
  <si>
    <t>Roler zlat-srebrn 0,8 kot Pentel hibrid roller ali enakovredno</t>
  </si>
  <si>
    <t>Podpisna mapa A4 obr. 0,152 ali enakovredno</t>
  </si>
  <si>
    <t>Mapa A4 z zavihki-prešpan</t>
  </si>
  <si>
    <t>Mape z zavihki in elastiko Esselte ali enakovredno</t>
  </si>
  <si>
    <t>Ovojnica-vložna mapa  »U« A4 22x30 sijaj 50/1 130mic</t>
  </si>
  <si>
    <t>Ovojnica-mapa »L« A4  sijaj 50/1 130mic</t>
  </si>
  <si>
    <t>Mapa rinčna, karton A4 18mm/4R, hrbet 30mm</t>
  </si>
  <si>
    <t>Mapa rinčna, PVC A4, 25mm /4R, hrbet 33mm</t>
  </si>
  <si>
    <t>Mapa s trakovi A4 karton-herbarij mapa</t>
  </si>
  <si>
    <t>Polmapa A4 250g karton za vpenjanje v registrator</t>
  </si>
  <si>
    <t>Pisarniške sponke clip, žične, 19mm, 1/12</t>
  </si>
  <si>
    <t>Papirne sponke 25 mm 1/100 barvne</t>
  </si>
  <si>
    <t>Papirne sponke 50 mm 1/100 barvne</t>
  </si>
  <si>
    <t>Korekturni trak eko miška Edigs ali enakovredno</t>
  </si>
  <si>
    <t>Korektura Edigs 25ml ali enakovredno</t>
  </si>
  <si>
    <t>Spenjač Primula 12  veliki ali enakovredno</t>
  </si>
  <si>
    <t>Spenjač Primula 6 mali ali enakovredno</t>
  </si>
  <si>
    <t>Sponke 6 mm za spenjač (zavitek 1/1000)</t>
  </si>
  <si>
    <t>Luknjač  za papir Leitz 5138 ali enakovredno</t>
  </si>
  <si>
    <t>Škarje kovinske 21 cm</t>
  </si>
  <si>
    <t>Kuverta A23 BO silikon</t>
  </si>
  <si>
    <t>Kuverta A23 LO silikon</t>
  </si>
  <si>
    <t>Kuverta bela B5  silikon</t>
  </si>
  <si>
    <t>Kuverta bela C4 silikon</t>
  </si>
  <si>
    <t>Registrator v škatli A4/80</t>
  </si>
  <si>
    <t>Registrator v škatli A4/50</t>
  </si>
  <si>
    <t>Registrator v škatli A5/80</t>
  </si>
  <si>
    <t>Etiketa ZW 3651 A4/100 ali enakovredno</t>
  </si>
  <si>
    <t>Etikete ZW 3422 70x35 1/100 ali enakovredno</t>
  </si>
  <si>
    <t>Ovitek za CD papirnat 1/100</t>
  </si>
  <si>
    <t>Trgovski papir A3 nizki karo 1/260</t>
  </si>
  <si>
    <t>Trgovski papir A3 črtan 1/260</t>
  </si>
  <si>
    <t>Trgovski papir A3 visoki karo 1/260</t>
  </si>
  <si>
    <t>Trgovski papir A3 brezčrten 1/260</t>
  </si>
  <si>
    <t>Post-it listki 127X76 mm ali enakovredno</t>
  </si>
  <si>
    <t>Označevalci v obliki puščice 4 kot Post It 684 ali enakovredno</t>
  </si>
  <si>
    <t>Papirnate kocke 90x90x90, lepljene bele</t>
  </si>
  <si>
    <t>Samolepilni lističi v kocki 76x76mm  450 lističev barvnih</t>
  </si>
  <si>
    <t>Post-it 3/38x51 ali enakovredno</t>
  </si>
  <si>
    <t>Ovoji za spise obr.: 0,14 ali enakovredno</t>
  </si>
  <si>
    <t>Spirala za vezavo 12mm, PVC 1/100 bela</t>
  </si>
  <si>
    <t>Spirala za vezavo 25mm, PVC bela 1/50</t>
  </si>
  <si>
    <t>Folija za vezavo, prozorna A4  0,25mm, 1/100</t>
  </si>
  <si>
    <t>Platnice za vezavo, papir 250g, bel, glos, 1/100</t>
  </si>
  <si>
    <t>Blok stenogram A4 črtan,  50l, lepljen</t>
  </si>
  <si>
    <t>Blok stenogram A5 črtan,  50l, lepljen</t>
  </si>
  <si>
    <t>Lepilo Uhu v tubi 33ml ali enakovredno</t>
  </si>
  <si>
    <t>Lepilo Uhu stick 21g ali enakovredno</t>
  </si>
  <si>
    <t>Lepilni trak velik rjav 48x66</t>
  </si>
  <si>
    <t>Lepilni trak 19x33 prozoren</t>
  </si>
  <si>
    <t>Tehnični nož veliki,  kot Wedo 18 ali enakovredno</t>
  </si>
  <si>
    <t>Kovinski šilček enojni v plastični dozi</t>
  </si>
  <si>
    <t>Bombice za nalivnike 1/5 modre</t>
  </si>
  <si>
    <t>Brisalec za belo tablo magnetni</t>
  </si>
  <si>
    <t>Ravnilo PVC 20 cm</t>
  </si>
  <si>
    <t>Ravnilo PVC 50 cm</t>
  </si>
  <si>
    <t>Geo trikotnik 16cm</t>
  </si>
  <si>
    <t>Lonček za sponke PVC magnetni</t>
  </si>
  <si>
    <t>Lonček za pisala PVC</t>
  </si>
  <si>
    <r>
      <t>Radirka kot Mars plastic Staedtler</t>
    </r>
    <r>
      <rPr>
        <sz val="11"/>
        <color rgb="FF000000"/>
        <rFont val="Arial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526 50 ali enakovredno</t>
    </r>
  </si>
  <si>
    <t>Arhivska škatla, 38 x 27x 10 cm</t>
  </si>
  <si>
    <t>Rezilo za tehnični nož 18 mm</t>
  </si>
  <si>
    <t>Lepilni trak 19x33 beli kot Scotch Magic 810 ali enakovredno</t>
  </si>
  <si>
    <t>Zvezek A5 trdi vez, črtan, 100 listni</t>
  </si>
  <si>
    <t>Zvezek A4 trdi vez, črtan, 100 listni</t>
  </si>
  <si>
    <t>Pregradni karton za v registrator A5, karton, pakiran 1/10</t>
  </si>
  <si>
    <t>Barvni ločilni listi PP, A4 z numerično oznako zavihkov 1-12</t>
  </si>
  <si>
    <t xml:space="preserve">Svinčnik grafitni HB z radirko </t>
  </si>
  <si>
    <t>Označevalec teksta set 1/6 kot Pilot SW-VLL ali enakovredno</t>
  </si>
  <si>
    <t>Vložek za roller pod zap. št. 2</t>
  </si>
  <si>
    <t>Vložek za roller pod zap. št. 3</t>
  </si>
  <si>
    <t>Mapa A4 PVC ali PP  z kovinsko drsno sponko</t>
  </si>
  <si>
    <t>Mapa A4 s klip sponko 30-listna</t>
  </si>
  <si>
    <t>Sponke 24/6 za spenjač (zavitek 1/1000)</t>
  </si>
  <si>
    <t>Etiketa ZW 3474 A41/100 ali enakovredno</t>
  </si>
  <si>
    <t>Spirala za vezavo 8mm,  PVC  1/100 bela</t>
  </si>
  <si>
    <t>Nam. stojalo s podajalcem lepilnega traku, kot Scotch C38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</si>
</sst>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6" fillId="3" borderId="6" xfId="1" applyNumberFormat="1" applyFont="1" applyFill="1" applyBorder="1" applyAlignment="1" applyProtection="1">
      <alignment horizontal="center" vertical="center" wrapText="1"/>
    </xf>
    <xf numFmtId="164" fontId="7" fillId="0" borderId="6" xfId="1" applyNumberFormat="1" applyFont="1" applyBorder="1" applyAlignment="1" applyProtection="1">
      <alignment horizontal="center" vertical="center"/>
    </xf>
    <xf numFmtId="44" fontId="0" fillId="0" borderId="3" xfId="1" applyFont="1" applyBorder="1"/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164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1" applyNumberFormat="1" applyFont="1" applyFill="1" applyBorder="1" applyAlignment="1" applyProtection="1">
      <alignment horizontal="center" vertical="center" wrapText="1"/>
    </xf>
    <xf numFmtId="164" fontId="7" fillId="0" borderId="1" xfId="1" applyNumberFormat="1" applyFont="1" applyBorder="1" applyAlignment="1" applyProtection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323B1-1482-45DD-91E4-8DD427E8CBF9}">
  <dimension ref="A1:L105"/>
  <sheetViews>
    <sheetView tabSelected="1" workbookViewId="0">
      <pane ySplit="1" topLeftCell="A95" activePane="bottomLeft" state="frozen"/>
      <selection pane="bottomLeft" activeCell="L99" sqref="L99:M99"/>
    </sheetView>
  </sheetViews>
  <sheetFormatPr defaultRowHeight="14.4" x14ac:dyDescent="0.3"/>
  <cols>
    <col min="1" max="1" width="4.88671875" customWidth="1"/>
    <col min="2" max="2" width="31.33203125" style="10" customWidth="1"/>
    <col min="3" max="3" width="21.33203125" customWidth="1"/>
    <col min="4" max="4" width="15.6640625" customWidth="1"/>
    <col min="5" max="5" width="6.5546875" style="10" customWidth="1"/>
    <col min="6" max="6" width="13.6640625" style="10" customWidth="1"/>
    <col min="7" max="7" width="13.33203125" style="10" customWidth="1"/>
    <col min="8" max="9" width="13.33203125" customWidth="1"/>
  </cols>
  <sheetData>
    <row r="1" spans="1:9" s="8" customFormat="1" ht="26.25" customHeight="1" x14ac:dyDescent="0.3">
      <c r="A1" s="1" t="s">
        <v>0</v>
      </c>
      <c r="B1" s="6" t="s">
        <v>1</v>
      </c>
      <c r="C1" s="6" t="s">
        <v>2</v>
      </c>
      <c r="D1" s="6" t="s">
        <v>33</v>
      </c>
      <c r="E1" s="6" t="s">
        <v>3</v>
      </c>
      <c r="F1" s="2" t="s">
        <v>29</v>
      </c>
      <c r="G1" s="6" t="s">
        <v>4</v>
      </c>
      <c r="H1" s="2" t="s">
        <v>30</v>
      </c>
      <c r="I1" s="7" t="s">
        <v>5</v>
      </c>
    </row>
    <row r="2" spans="1:9" ht="15" thickBot="1" x14ac:dyDescent="0.35">
      <c r="A2" s="3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 t="s">
        <v>6</v>
      </c>
      <c r="I2" s="5" t="s">
        <v>7</v>
      </c>
    </row>
    <row r="3" spans="1:9" ht="15" thickBot="1" x14ac:dyDescent="0.35">
      <c r="A3" s="23" t="s">
        <v>8</v>
      </c>
      <c r="B3" s="24"/>
      <c r="C3" s="24"/>
      <c r="D3" s="24"/>
      <c r="E3" s="24"/>
      <c r="F3" s="24"/>
      <c r="G3" s="24"/>
      <c r="H3" s="24"/>
      <c r="I3" s="25"/>
    </row>
    <row r="4" spans="1:9" ht="33.6" customHeight="1" thickBot="1" x14ac:dyDescent="0.35">
      <c r="A4" s="9">
        <v>1</v>
      </c>
      <c r="B4" s="9" t="s">
        <v>9</v>
      </c>
      <c r="C4" s="14"/>
      <c r="D4" s="14"/>
      <c r="E4" s="9" t="s">
        <v>10</v>
      </c>
      <c r="F4" s="9">
        <v>50</v>
      </c>
      <c r="G4" s="15"/>
      <c r="H4" s="11">
        <f t="shared" ref="H4:H67" si="0">F4*G4</f>
        <v>0</v>
      </c>
      <c r="I4" s="12">
        <f t="shared" ref="I4:I67" si="1">H4*1.22</f>
        <v>0</v>
      </c>
    </row>
    <row r="5" spans="1:9" ht="33.6" customHeight="1" thickBot="1" x14ac:dyDescent="0.35">
      <c r="A5" s="9">
        <v>2</v>
      </c>
      <c r="B5" s="9" t="s">
        <v>11</v>
      </c>
      <c r="C5" s="14"/>
      <c r="D5" s="14"/>
      <c r="E5" s="9" t="s">
        <v>10</v>
      </c>
      <c r="F5" s="9">
        <v>50</v>
      </c>
      <c r="G5" s="15"/>
      <c r="H5" s="16">
        <f t="shared" si="0"/>
        <v>0</v>
      </c>
      <c r="I5" s="17">
        <f t="shared" si="1"/>
        <v>0</v>
      </c>
    </row>
    <row r="6" spans="1:9" ht="33.6" customHeight="1" thickBot="1" x14ac:dyDescent="0.35">
      <c r="A6" s="9">
        <v>3</v>
      </c>
      <c r="B6" s="9" t="s">
        <v>12</v>
      </c>
      <c r="C6" s="14"/>
      <c r="D6" s="14"/>
      <c r="E6" s="9" t="s">
        <v>10</v>
      </c>
      <c r="F6" s="9">
        <v>50</v>
      </c>
      <c r="G6" s="15"/>
      <c r="H6" s="11">
        <f t="shared" si="0"/>
        <v>0</v>
      </c>
      <c r="I6" s="12">
        <f t="shared" si="1"/>
        <v>0</v>
      </c>
    </row>
    <row r="7" spans="1:9" ht="33.6" customHeight="1" thickBot="1" x14ac:dyDescent="0.35">
      <c r="A7" s="9">
        <v>4</v>
      </c>
      <c r="B7" s="9" t="s">
        <v>31</v>
      </c>
      <c r="C7" s="14"/>
      <c r="D7" s="14"/>
      <c r="E7" s="9" t="s">
        <v>10</v>
      </c>
      <c r="F7" s="9">
        <v>50</v>
      </c>
      <c r="G7" s="15"/>
      <c r="H7" s="16">
        <f t="shared" si="0"/>
        <v>0</v>
      </c>
      <c r="I7" s="17">
        <f t="shared" si="1"/>
        <v>0</v>
      </c>
    </row>
    <row r="8" spans="1:9" ht="33.6" customHeight="1" thickBot="1" x14ac:dyDescent="0.35">
      <c r="A8" s="9">
        <v>5</v>
      </c>
      <c r="B8" s="9" t="s">
        <v>32</v>
      </c>
      <c r="C8" s="14"/>
      <c r="D8" s="14"/>
      <c r="E8" s="9" t="s">
        <v>10</v>
      </c>
      <c r="F8" s="9">
        <v>50</v>
      </c>
      <c r="G8" s="15"/>
      <c r="H8" s="11">
        <f t="shared" si="0"/>
        <v>0</v>
      </c>
      <c r="I8" s="12">
        <f t="shared" si="1"/>
        <v>0</v>
      </c>
    </row>
    <row r="9" spans="1:9" ht="33.6" customHeight="1" thickBot="1" x14ac:dyDescent="0.35">
      <c r="A9" s="9">
        <v>6</v>
      </c>
      <c r="B9" s="9" t="s">
        <v>13</v>
      </c>
      <c r="C9" s="14"/>
      <c r="D9" s="14"/>
      <c r="E9" s="9" t="s">
        <v>10</v>
      </c>
      <c r="F9" s="9">
        <v>150</v>
      </c>
      <c r="G9" s="15"/>
      <c r="H9" s="16">
        <f t="shared" si="0"/>
        <v>0</v>
      </c>
      <c r="I9" s="17">
        <f t="shared" si="1"/>
        <v>0</v>
      </c>
    </row>
    <row r="10" spans="1:9" ht="33.6" customHeight="1" thickBot="1" x14ac:dyDescent="0.35">
      <c r="A10" s="9">
        <v>7</v>
      </c>
      <c r="B10" s="9" t="s">
        <v>14</v>
      </c>
      <c r="C10" s="14"/>
      <c r="D10" s="14"/>
      <c r="E10" s="9" t="s">
        <v>10</v>
      </c>
      <c r="F10" s="9">
        <v>500</v>
      </c>
      <c r="G10" s="15"/>
      <c r="H10" s="11">
        <f t="shared" si="0"/>
        <v>0</v>
      </c>
      <c r="I10" s="12">
        <f t="shared" si="1"/>
        <v>0</v>
      </c>
    </row>
    <row r="11" spans="1:9" ht="33.6" customHeight="1" thickBot="1" x14ac:dyDescent="0.35">
      <c r="A11" s="9">
        <v>8</v>
      </c>
      <c r="B11" s="9" t="s">
        <v>15</v>
      </c>
      <c r="C11" s="14"/>
      <c r="D11" s="14"/>
      <c r="E11" s="9" t="s">
        <v>10</v>
      </c>
      <c r="F11" s="9">
        <v>200</v>
      </c>
      <c r="G11" s="15"/>
      <c r="H11" s="16">
        <f t="shared" si="0"/>
        <v>0</v>
      </c>
      <c r="I11" s="17">
        <f t="shared" si="1"/>
        <v>0</v>
      </c>
    </row>
    <row r="12" spans="1:9" ht="33.6" customHeight="1" thickBot="1" x14ac:dyDescent="0.35">
      <c r="A12" s="9">
        <v>9</v>
      </c>
      <c r="B12" s="9" t="s">
        <v>16</v>
      </c>
      <c r="C12" s="14"/>
      <c r="D12" s="14"/>
      <c r="E12" s="9" t="s">
        <v>17</v>
      </c>
      <c r="F12" s="9">
        <v>50</v>
      </c>
      <c r="G12" s="15"/>
      <c r="H12" s="11">
        <f t="shared" si="0"/>
        <v>0</v>
      </c>
      <c r="I12" s="12">
        <f t="shared" si="1"/>
        <v>0</v>
      </c>
    </row>
    <row r="13" spans="1:9" ht="33.6" customHeight="1" thickBot="1" x14ac:dyDescent="0.35">
      <c r="A13" s="9">
        <v>10</v>
      </c>
      <c r="B13" s="9" t="s">
        <v>18</v>
      </c>
      <c r="C13" s="14"/>
      <c r="D13" s="14"/>
      <c r="E13" s="9" t="s">
        <v>17</v>
      </c>
      <c r="F13" s="9">
        <v>20</v>
      </c>
      <c r="G13" s="15"/>
      <c r="H13" s="16">
        <f t="shared" si="0"/>
        <v>0</v>
      </c>
      <c r="I13" s="17">
        <f t="shared" si="1"/>
        <v>0</v>
      </c>
    </row>
    <row r="14" spans="1:9" ht="33.6" customHeight="1" thickBot="1" x14ac:dyDescent="0.35">
      <c r="A14" s="9">
        <v>11</v>
      </c>
      <c r="B14" s="9" t="s">
        <v>19</v>
      </c>
      <c r="C14" s="14"/>
      <c r="D14" s="14"/>
      <c r="E14" s="9" t="s">
        <v>17</v>
      </c>
      <c r="F14" s="9">
        <v>20</v>
      </c>
      <c r="G14" s="15"/>
      <c r="H14" s="11">
        <f t="shared" si="0"/>
        <v>0</v>
      </c>
      <c r="I14" s="12">
        <f t="shared" si="1"/>
        <v>0</v>
      </c>
    </row>
    <row r="15" spans="1:9" ht="33.6" customHeight="1" thickBot="1" x14ac:dyDescent="0.35">
      <c r="A15" s="9">
        <v>12</v>
      </c>
      <c r="B15" s="9" t="s">
        <v>20</v>
      </c>
      <c r="C15" s="14"/>
      <c r="D15" s="14"/>
      <c r="E15" s="9" t="s">
        <v>10</v>
      </c>
      <c r="F15" s="9">
        <v>200</v>
      </c>
      <c r="G15" s="15"/>
      <c r="H15" s="16">
        <f t="shared" si="0"/>
        <v>0</v>
      </c>
      <c r="I15" s="17">
        <f t="shared" si="1"/>
        <v>0</v>
      </c>
    </row>
    <row r="16" spans="1:9" ht="33.6" customHeight="1" thickBot="1" x14ac:dyDescent="0.35">
      <c r="A16" s="9">
        <v>13</v>
      </c>
      <c r="B16" s="9" t="s">
        <v>21</v>
      </c>
      <c r="C16" s="14"/>
      <c r="D16" s="14"/>
      <c r="E16" s="9" t="s">
        <v>17</v>
      </c>
      <c r="F16" s="9">
        <v>150</v>
      </c>
      <c r="G16" s="15"/>
      <c r="H16" s="11">
        <f t="shared" si="0"/>
        <v>0</v>
      </c>
      <c r="I16" s="12">
        <f t="shared" si="1"/>
        <v>0</v>
      </c>
    </row>
    <row r="17" spans="1:9" ht="33.6" customHeight="1" thickBot="1" x14ac:dyDescent="0.35">
      <c r="A17" s="9">
        <v>14</v>
      </c>
      <c r="B17" s="9" t="s">
        <v>34</v>
      </c>
      <c r="C17" s="14"/>
      <c r="D17" s="14"/>
      <c r="E17" s="9" t="s">
        <v>10</v>
      </c>
      <c r="F17" s="9">
        <v>100</v>
      </c>
      <c r="G17" s="15"/>
      <c r="H17" s="16">
        <f t="shared" si="0"/>
        <v>0</v>
      </c>
      <c r="I17" s="17">
        <f t="shared" si="1"/>
        <v>0</v>
      </c>
    </row>
    <row r="18" spans="1:9" ht="33.6" customHeight="1" thickBot="1" x14ac:dyDescent="0.35">
      <c r="A18" s="9">
        <v>15</v>
      </c>
      <c r="B18" s="9" t="s">
        <v>108</v>
      </c>
      <c r="C18" s="14"/>
      <c r="D18" s="14"/>
      <c r="E18" s="9" t="s">
        <v>17</v>
      </c>
      <c r="F18" s="9">
        <v>50</v>
      </c>
      <c r="G18" s="15"/>
      <c r="H18" s="11">
        <f t="shared" si="0"/>
        <v>0</v>
      </c>
      <c r="I18" s="12">
        <f t="shared" si="1"/>
        <v>0</v>
      </c>
    </row>
    <row r="19" spans="1:9" ht="33.6" customHeight="1" thickBot="1" x14ac:dyDescent="0.35">
      <c r="A19" s="9">
        <v>16</v>
      </c>
      <c r="B19" s="9" t="s">
        <v>107</v>
      </c>
      <c r="C19" s="14"/>
      <c r="D19" s="14"/>
      <c r="E19" s="9" t="s">
        <v>10</v>
      </c>
      <c r="F19" s="9">
        <v>200</v>
      </c>
      <c r="G19" s="15"/>
      <c r="H19" s="16">
        <f t="shared" si="0"/>
        <v>0</v>
      </c>
      <c r="I19" s="17">
        <f t="shared" si="1"/>
        <v>0</v>
      </c>
    </row>
    <row r="20" spans="1:9" ht="33.6" customHeight="1" thickBot="1" x14ac:dyDescent="0.35">
      <c r="A20" s="9">
        <v>17</v>
      </c>
      <c r="B20" s="9" t="s">
        <v>35</v>
      </c>
      <c r="C20" s="14"/>
      <c r="D20" s="14"/>
      <c r="E20" s="9" t="s">
        <v>17</v>
      </c>
      <c r="F20" s="9">
        <v>200</v>
      </c>
      <c r="G20" s="15"/>
      <c r="H20" s="11">
        <f t="shared" si="0"/>
        <v>0</v>
      </c>
      <c r="I20" s="12">
        <f t="shared" si="1"/>
        <v>0</v>
      </c>
    </row>
    <row r="21" spans="1:9" ht="33.6" customHeight="1" thickBot="1" x14ac:dyDescent="0.35">
      <c r="A21" s="9">
        <v>18</v>
      </c>
      <c r="B21" s="9" t="s">
        <v>109</v>
      </c>
      <c r="C21" s="14"/>
      <c r="D21" s="14"/>
      <c r="E21" s="9" t="s">
        <v>10</v>
      </c>
      <c r="F21" s="9">
        <v>50</v>
      </c>
      <c r="G21" s="15"/>
      <c r="H21" s="16">
        <f t="shared" si="0"/>
        <v>0</v>
      </c>
      <c r="I21" s="17">
        <f t="shared" si="1"/>
        <v>0</v>
      </c>
    </row>
    <row r="22" spans="1:9" ht="33.6" customHeight="1" thickBot="1" x14ac:dyDescent="0.35">
      <c r="A22" s="9">
        <v>19</v>
      </c>
      <c r="B22" s="9" t="s">
        <v>110</v>
      </c>
      <c r="C22" s="14"/>
      <c r="D22" s="14"/>
      <c r="E22" s="9" t="s">
        <v>10</v>
      </c>
      <c r="F22" s="9">
        <v>50</v>
      </c>
      <c r="G22" s="15"/>
      <c r="H22" s="11">
        <f t="shared" si="0"/>
        <v>0</v>
      </c>
      <c r="I22" s="12">
        <f t="shared" si="1"/>
        <v>0</v>
      </c>
    </row>
    <row r="23" spans="1:9" ht="33.6" customHeight="1" thickBot="1" x14ac:dyDescent="0.35">
      <c r="A23" s="9">
        <v>20</v>
      </c>
      <c r="B23" s="9" t="s">
        <v>36</v>
      </c>
      <c r="C23" s="14"/>
      <c r="D23" s="14"/>
      <c r="E23" s="9" t="s">
        <v>10</v>
      </c>
      <c r="F23" s="9">
        <v>200</v>
      </c>
      <c r="G23" s="15"/>
      <c r="H23" s="16">
        <f t="shared" si="0"/>
        <v>0</v>
      </c>
      <c r="I23" s="17">
        <f t="shared" si="1"/>
        <v>0</v>
      </c>
    </row>
    <row r="24" spans="1:9" ht="33.6" customHeight="1" thickBot="1" x14ac:dyDescent="0.35">
      <c r="A24" s="9">
        <v>21</v>
      </c>
      <c r="B24" s="9" t="s">
        <v>37</v>
      </c>
      <c r="C24" s="14"/>
      <c r="D24" s="14"/>
      <c r="E24" s="9" t="s">
        <v>10</v>
      </c>
      <c r="F24" s="9">
        <v>30</v>
      </c>
      <c r="G24" s="15"/>
      <c r="H24" s="11">
        <f t="shared" si="0"/>
        <v>0</v>
      </c>
      <c r="I24" s="12">
        <f t="shared" si="1"/>
        <v>0</v>
      </c>
    </row>
    <row r="25" spans="1:9" ht="33.6" customHeight="1" thickBot="1" x14ac:dyDescent="0.35">
      <c r="A25" s="9">
        <v>22</v>
      </c>
      <c r="B25" s="9" t="s">
        <v>38</v>
      </c>
      <c r="C25" s="14"/>
      <c r="D25" s="14"/>
      <c r="E25" s="9" t="s">
        <v>10</v>
      </c>
      <c r="F25" s="9">
        <v>30</v>
      </c>
      <c r="G25" s="15"/>
      <c r="H25" s="16">
        <f t="shared" si="0"/>
        <v>0</v>
      </c>
      <c r="I25" s="17">
        <f t="shared" si="1"/>
        <v>0</v>
      </c>
    </row>
    <row r="26" spans="1:9" ht="33.6" customHeight="1" thickBot="1" x14ac:dyDescent="0.35">
      <c r="A26" s="9">
        <v>23</v>
      </c>
      <c r="B26" s="9" t="s">
        <v>39</v>
      </c>
      <c r="C26" s="14"/>
      <c r="D26" s="14"/>
      <c r="E26" s="9" t="s">
        <v>10</v>
      </c>
      <c r="F26" s="9">
        <v>50</v>
      </c>
      <c r="G26" s="15"/>
      <c r="H26" s="11">
        <f t="shared" si="0"/>
        <v>0</v>
      </c>
      <c r="I26" s="12">
        <f t="shared" si="1"/>
        <v>0</v>
      </c>
    </row>
    <row r="27" spans="1:9" ht="33.6" customHeight="1" thickBot="1" x14ac:dyDescent="0.35">
      <c r="A27" s="9">
        <v>24</v>
      </c>
      <c r="B27" s="9" t="s">
        <v>40</v>
      </c>
      <c r="C27" s="14"/>
      <c r="D27" s="14"/>
      <c r="E27" s="9" t="s">
        <v>10</v>
      </c>
      <c r="F27" s="9">
        <v>20</v>
      </c>
      <c r="G27" s="15"/>
      <c r="H27" s="16">
        <f t="shared" si="0"/>
        <v>0</v>
      </c>
      <c r="I27" s="17">
        <f t="shared" si="1"/>
        <v>0</v>
      </c>
    </row>
    <row r="28" spans="1:9" ht="33.6" customHeight="1" thickBot="1" x14ac:dyDescent="0.35">
      <c r="A28" s="9">
        <v>25</v>
      </c>
      <c r="B28" s="9" t="s">
        <v>41</v>
      </c>
      <c r="C28" s="14"/>
      <c r="D28" s="14"/>
      <c r="E28" s="9" t="s">
        <v>10</v>
      </c>
      <c r="F28" s="9">
        <v>10</v>
      </c>
      <c r="G28" s="15"/>
      <c r="H28" s="11">
        <f t="shared" si="0"/>
        <v>0</v>
      </c>
      <c r="I28" s="12">
        <f t="shared" si="1"/>
        <v>0</v>
      </c>
    </row>
    <row r="29" spans="1:9" ht="33.6" customHeight="1" thickBot="1" x14ac:dyDescent="0.35">
      <c r="A29" s="9">
        <v>26</v>
      </c>
      <c r="B29" s="9" t="s">
        <v>42</v>
      </c>
      <c r="C29" s="14"/>
      <c r="D29" s="14"/>
      <c r="E29" s="9" t="s">
        <v>10</v>
      </c>
      <c r="F29" s="9">
        <v>300</v>
      </c>
      <c r="G29" s="15"/>
      <c r="H29" s="16">
        <f t="shared" si="0"/>
        <v>0</v>
      </c>
      <c r="I29" s="17">
        <f t="shared" si="1"/>
        <v>0</v>
      </c>
    </row>
    <row r="30" spans="1:9" ht="33.6" customHeight="1" thickBot="1" x14ac:dyDescent="0.35">
      <c r="A30" s="9">
        <v>27</v>
      </c>
      <c r="B30" s="9" t="s">
        <v>43</v>
      </c>
      <c r="C30" s="14"/>
      <c r="D30" s="14"/>
      <c r="E30" s="9" t="s">
        <v>10</v>
      </c>
      <c r="F30" s="9">
        <v>200</v>
      </c>
      <c r="G30" s="15"/>
      <c r="H30" s="11">
        <f t="shared" si="0"/>
        <v>0</v>
      </c>
      <c r="I30" s="12">
        <f t="shared" si="1"/>
        <v>0</v>
      </c>
    </row>
    <row r="31" spans="1:9" ht="33.6" customHeight="1" thickBot="1" x14ac:dyDescent="0.35">
      <c r="A31" s="9">
        <v>28</v>
      </c>
      <c r="B31" s="9" t="s">
        <v>44</v>
      </c>
      <c r="C31" s="14"/>
      <c r="D31" s="14"/>
      <c r="E31" s="9" t="s">
        <v>17</v>
      </c>
      <c r="F31" s="9">
        <v>300</v>
      </c>
      <c r="G31" s="15"/>
      <c r="H31" s="16">
        <f t="shared" si="0"/>
        <v>0</v>
      </c>
      <c r="I31" s="17">
        <f t="shared" si="1"/>
        <v>0</v>
      </c>
    </row>
    <row r="32" spans="1:9" ht="33.6" customHeight="1" thickBot="1" x14ac:dyDescent="0.35">
      <c r="A32" s="9">
        <v>29</v>
      </c>
      <c r="B32" s="9" t="s">
        <v>45</v>
      </c>
      <c r="C32" s="14"/>
      <c r="D32" s="14"/>
      <c r="E32" s="9" t="s">
        <v>17</v>
      </c>
      <c r="F32" s="9">
        <v>100</v>
      </c>
      <c r="G32" s="15"/>
      <c r="H32" s="11">
        <f t="shared" si="0"/>
        <v>0</v>
      </c>
      <c r="I32" s="12">
        <f t="shared" si="1"/>
        <v>0</v>
      </c>
    </row>
    <row r="33" spans="1:12" ht="33.6" customHeight="1" thickBot="1" x14ac:dyDescent="0.35">
      <c r="A33" s="9">
        <v>30</v>
      </c>
      <c r="B33" s="9" t="s">
        <v>111</v>
      </c>
      <c r="C33" s="14"/>
      <c r="D33" s="14"/>
      <c r="E33" s="9" t="s">
        <v>10</v>
      </c>
      <c r="F33" s="9">
        <v>500</v>
      </c>
      <c r="G33" s="15"/>
      <c r="H33" s="16">
        <f t="shared" si="0"/>
        <v>0</v>
      </c>
      <c r="I33" s="17">
        <f t="shared" si="1"/>
        <v>0</v>
      </c>
    </row>
    <row r="34" spans="1:12" ht="33.6" customHeight="1" thickBot="1" x14ac:dyDescent="0.35">
      <c r="A34" s="9">
        <v>31</v>
      </c>
      <c r="B34" s="9" t="s">
        <v>46</v>
      </c>
      <c r="C34" s="14"/>
      <c r="D34" s="14"/>
      <c r="E34" s="9" t="s">
        <v>10</v>
      </c>
      <c r="F34" s="9">
        <v>200</v>
      </c>
      <c r="G34" s="15"/>
      <c r="H34" s="11">
        <f t="shared" si="0"/>
        <v>0</v>
      </c>
      <c r="I34" s="12">
        <f t="shared" si="1"/>
        <v>0</v>
      </c>
    </row>
    <row r="35" spans="1:12" ht="33.6" customHeight="1" thickBot="1" x14ac:dyDescent="0.35">
      <c r="A35" s="9">
        <v>32</v>
      </c>
      <c r="B35" s="9" t="s">
        <v>47</v>
      </c>
      <c r="C35" s="14"/>
      <c r="D35" s="14"/>
      <c r="E35" s="9" t="s">
        <v>10</v>
      </c>
      <c r="F35" s="9">
        <v>100</v>
      </c>
      <c r="G35" s="15"/>
      <c r="H35" s="16">
        <f t="shared" si="0"/>
        <v>0</v>
      </c>
      <c r="I35" s="17">
        <f t="shared" si="1"/>
        <v>0</v>
      </c>
    </row>
    <row r="36" spans="1:12" ht="33.6" customHeight="1" thickBot="1" x14ac:dyDescent="0.35">
      <c r="A36" s="9">
        <v>33</v>
      </c>
      <c r="B36" s="9" t="s">
        <v>48</v>
      </c>
      <c r="C36" s="14"/>
      <c r="D36" s="14"/>
      <c r="E36" s="9" t="s">
        <v>10</v>
      </c>
      <c r="F36" s="9">
        <v>200</v>
      </c>
      <c r="G36" s="15"/>
      <c r="H36" s="11">
        <f t="shared" si="0"/>
        <v>0</v>
      </c>
      <c r="I36" s="12">
        <f t="shared" si="1"/>
        <v>0</v>
      </c>
    </row>
    <row r="37" spans="1:12" ht="33.6" customHeight="1" thickBot="1" x14ac:dyDescent="0.35">
      <c r="A37" s="9">
        <v>34</v>
      </c>
      <c r="B37" s="9" t="s">
        <v>49</v>
      </c>
      <c r="C37" s="14"/>
      <c r="D37" s="14"/>
      <c r="E37" s="9" t="s">
        <v>10</v>
      </c>
      <c r="F37" s="9">
        <v>500</v>
      </c>
      <c r="G37" s="15"/>
      <c r="H37" s="16">
        <f t="shared" si="0"/>
        <v>0</v>
      </c>
      <c r="I37" s="17">
        <f t="shared" si="1"/>
        <v>0</v>
      </c>
    </row>
    <row r="38" spans="1:12" ht="33.6" customHeight="1" thickBot="1" x14ac:dyDescent="0.35">
      <c r="A38" s="9">
        <v>35</v>
      </c>
      <c r="B38" s="9" t="s">
        <v>112</v>
      </c>
      <c r="C38" s="14"/>
      <c r="D38" s="14"/>
      <c r="E38" s="9" t="s">
        <v>10</v>
      </c>
      <c r="F38" s="9">
        <v>50</v>
      </c>
      <c r="G38" s="15"/>
      <c r="H38" s="11">
        <f t="shared" si="0"/>
        <v>0</v>
      </c>
      <c r="I38" s="12">
        <f t="shared" si="1"/>
        <v>0</v>
      </c>
    </row>
    <row r="39" spans="1:12" ht="33.6" customHeight="1" thickBot="1" x14ac:dyDescent="0.35">
      <c r="A39" s="9">
        <v>36</v>
      </c>
      <c r="B39" s="9" t="s">
        <v>50</v>
      </c>
      <c r="C39" s="14"/>
      <c r="D39" s="14"/>
      <c r="E39" s="9" t="s">
        <v>17</v>
      </c>
      <c r="F39" s="9">
        <v>10</v>
      </c>
      <c r="G39" s="15"/>
      <c r="H39" s="16">
        <f t="shared" si="0"/>
        <v>0</v>
      </c>
      <c r="I39" s="17">
        <f t="shared" si="1"/>
        <v>0</v>
      </c>
    </row>
    <row r="40" spans="1:12" ht="33.6" customHeight="1" thickBot="1" x14ac:dyDescent="0.35">
      <c r="A40" s="9">
        <v>37</v>
      </c>
      <c r="B40" s="9" t="s">
        <v>51</v>
      </c>
      <c r="C40" s="14"/>
      <c r="D40" s="14"/>
      <c r="E40" s="9" t="s">
        <v>17</v>
      </c>
      <c r="F40" s="9">
        <v>100</v>
      </c>
      <c r="G40" s="15"/>
      <c r="H40" s="11">
        <f t="shared" si="0"/>
        <v>0</v>
      </c>
      <c r="I40" s="12">
        <f t="shared" si="1"/>
        <v>0</v>
      </c>
    </row>
    <row r="41" spans="1:12" ht="33.6" customHeight="1" thickBot="1" x14ac:dyDescent="0.35">
      <c r="A41" s="9">
        <v>38</v>
      </c>
      <c r="B41" s="9" t="s">
        <v>52</v>
      </c>
      <c r="C41" s="14"/>
      <c r="D41" s="14"/>
      <c r="E41" s="9" t="s">
        <v>17</v>
      </c>
      <c r="F41" s="9">
        <v>20</v>
      </c>
      <c r="G41" s="15"/>
      <c r="H41" s="16">
        <f t="shared" si="0"/>
        <v>0</v>
      </c>
      <c r="I41" s="17">
        <f t="shared" si="1"/>
        <v>0</v>
      </c>
    </row>
    <row r="42" spans="1:12" ht="33.6" customHeight="1" thickBot="1" x14ac:dyDescent="0.35">
      <c r="A42" s="9">
        <v>39</v>
      </c>
      <c r="B42" s="9" t="s">
        <v>53</v>
      </c>
      <c r="C42" s="14"/>
      <c r="D42" s="14"/>
      <c r="E42" s="9" t="s">
        <v>10</v>
      </c>
      <c r="F42" s="9">
        <v>20</v>
      </c>
      <c r="G42" s="15"/>
      <c r="H42" s="11">
        <f t="shared" si="0"/>
        <v>0</v>
      </c>
      <c r="I42" s="17">
        <f t="shared" si="1"/>
        <v>0</v>
      </c>
    </row>
    <row r="43" spans="1:12" ht="33.6" customHeight="1" thickBot="1" x14ac:dyDescent="0.35">
      <c r="A43" s="9">
        <v>40</v>
      </c>
      <c r="B43" s="9" t="s">
        <v>54</v>
      </c>
      <c r="C43" s="14"/>
      <c r="D43" s="14"/>
      <c r="E43" s="9" t="s">
        <v>10</v>
      </c>
      <c r="F43" s="9">
        <v>80</v>
      </c>
      <c r="G43" s="15"/>
      <c r="H43" s="16">
        <f t="shared" si="0"/>
        <v>0</v>
      </c>
      <c r="I43" s="17">
        <f t="shared" si="1"/>
        <v>0</v>
      </c>
    </row>
    <row r="44" spans="1:12" ht="33.6" customHeight="1" thickBot="1" x14ac:dyDescent="0.35">
      <c r="A44" s="9">
        <v>41</v>
      </c>
      <c r="B44" s="9" t="s">
        <v>55</v>
      </c>
      <c r="C44" s="14"/>
      <c r="D44" s="14"/>
      <c r="E44" s="9" t="s">
        <v>10</v>
      </c>
      <c r="F44" s="9">
        <v>25</v>
      </c>
      <c r="G44" s="15"/>
      <c r="H44" s="11">
        <f t="shared" si="0"/>
        <v>0</v>
      </c>
      <c r="I44" s="17">
        <f t="shared" si="1"/>
        <v>0</v>
      </c>
      <c r="J44" s="19"/>
    </row>
    <row r="45" spans="1:12" ht="33.6" customHeight="1" thickBot="1" x14ac:dyDescent="0.35">
      <c r="A45" s="9">
        <v>42</v>
      </c>
      <c r="B45" s="9" t="s">
        <v>56</v>
      </c>
      <c r="C45" s="14"/>
      <c r="D45" s="14"/>
      <c r="E45" s="9" t="s">
        <v>10</v>
      </c>
      <c r="F45" s="9">
        <v>15</v>
      </c>
      <c r="G45" s="15"/>
      <c r="H45" s="16">
        <f t="shared" si="0"/>
        <v>0</v>
      </c>
      <c r="I45" s="17">
        <f t="shared" si="1"/>
        <v>0</v>
      </c>
      <c r="J45" s="19"/>
      <c r="L45" s="20"/>
    </row>
    <row r="46" spans="1:12" ht="33.6" customHeight="1" thickBot="1" x14ac:dyDescent="0.35">
      <c r="A46" s="9">
        <v>43</v>
      </c>
      <c r="B46" s="9" t="s">
        <v>57</v>
      </c>
      <c r="C46" s="14"/>
      <c r="D46" s="14"/>
      <c r="E46" s="9" t="s">
        <v>17</v>
      </c>
      <c r="F46" s="9">
        <v>50</v>
      </c>
      <c r="G46" s="15"/>
      <c r="H46" s="11">
        <f t="shared" si="0"/>
        <v>0</v>
      </c>
      <c r="I46" s="17">
        <f t="shared" si="1"/>
        <v>0</v>
      </c>
      <c r="J46" s="19"/>
    </row>
    <row r="47" spans="1:12" ht="33.6" customHeight="1" thickBot="1" x14ac:dyDescent="0.35">
      <c r="A47" s="9">
        <v>44</v>
      </c>
      <c r="B47" s="9" t="s">
        <v>113</v>
      </c>
      <c r="C47" s="14"/>
      <c r="D47" s="14"/>
      <c r="E47" s="9" t="s">
        <v>17</v>
      </c>
      <c r="F47" s="9">
        <v>120</v>
      </c>
      <c r="G47" s="15"/>
      <c r="H47" s="16">
        <f t="shared" si="0"/>
        <v>0</v>
      </c>
      <c r="I47" s="17">
        <f t="shared" si="1"/>
        <v>0</v>
      </c>
      <c r="J47" s="19"/>
    </row>
    <row r="48" spans="1:12" ht="33.6" customHeight="1" thickBot="1" x14ac:dyDescent="0.35">
      <c r="A48" s="9">
        <v>45</v>
      </c>
      <c r="B48" s="9" t="s">
        <v>58</v>
      </c>
      <c r="C48" s="14"/>
      <c r="D48" s="14"/>
      <c r="E48" s="9" t="s">
        <v>10</v>
      </c>
      <c r="F48" s="9">
        <v>20</v>
      </c>
      <c r="G48" s="15"/>
      <c r="H48" s="11">
        <f t="shared" si="0"/>
        <v>0</v>
      </c>
      <c r="I48" s="17">
        <f t="shared" si="1"/>
        <v>0</v>
      </c>
      <c r="J48" s="19"/>
    </row>
    <row r="49" spans="1:10" ht="33.6" customHeight="1" thickBot="1" x14ac:dyDescent="0.35">
      <c r="A49" s="9">
        <v>46</v>
      </c>
      <c r="B49" s="9" t="s">
        <v>59</v>
      </c>
      <c r="C49" s="14"/>
      <c r="D49" s="14"/>
      <c r="E49" s="9" t="s">
        <v>10</v>
      </c>
      <c r="F49" s="9">
        <v>25</v>
      </c>
      <c r="G49" s="15"/>
      <c r="H49" s="16">
        <f t="shared" si="0"/>
        <v>0</v>
      </c>
      <c r="I49" s="17">
        <f t="shared" si="1"/>
        <v>0</v>
      </c>
      <c r="J49" s="19"/>
    </row>
    <row r="50" spans="1:10" ht="33.6" customHeight="1" thickBot="1" x14ac:dyDescent="0.35">
      <c r="A50" s="9">
        <v>47</v>
      </c>
      <c r="B50" s="9" t="s">
        <v>60</v>
      </c>
      <c r="C50" s="14"/>
      <c r="D50" s="14"/>
      <c r="E50" s="9" t="s">
        <v>10</v>
      </c>
      <c r="F50" s="18">
        <v>5000</v>
      </c>
      <c r="G50" s="15"/>
      <c r="H50" s="11">
        <f t="shared" si="0"/>
        <v>0</v>
      </c>
      <c r="I50" s="17">
        <f t="shared" si="1"/>
        <v>0</v>
      </c>
      <c r="J50" s="19"/>
    </row>
    <row r="51" spans="1:10" ht="33.6" customHeight="1" thickBot="1" x14ac:dyDescent="0.35">
      <c r="A51" s="9">
        <v>48</v>
      </c>
      <c r="B51" s="9" t="s">
        <v>61</v>
      </c>
      <c r="C51" s="14"/>
      <c r="D51" s="14"/>
      <c r="E51" s="9" t="s">
        <v>10</v>
      </c>
      <c r="F51" s="18">
        <v>10000</v>
      </c>
      <c r="G51" s="15"/>
      <c r="H51" s="16">
        <f t="shared" si="0"/>
        <v>0</v>
      </c>
      <c r="I51" s="17">
        <f t="shared" si="1"/>
        <v>0</v>
      </c>
      <c r="J51" s="19"/>
    </row>
    <row r="52" spans="1:10" ht="33.6" customHeight="1" thickBot="1" x14ac:dyDescent="0.35">
      <c r="A52" s="9">
        <v>49</v>
      </c>
      <c r="B52" s="9" t="s">
        <v>62</v>
      </c>
      <c r="C52" s="14"/>
      <c r="D52" s="14"/>
      <c r="E52" s="9" t="s">
        <v>10</v>
      </c>
      <c r="F52" s="9">
        <v>5000</v>
      </c>
      <c r="G52" s="15"/>
      <c r="H52" s="11">
        <f t="shared" si="0"/>
        <v>0</v>
      </c>
      <c r="I52" s="17">
        <f t="shared" si="1"/>
        <v>0</v>
      </c>
      <c r="J52" s="19"/>
    </row>
    <row r="53" spans="1:10" ht="33.6" customHeight="1" thickBot="1" x14ac:dyDescent="0.35">
      <c r="A53" s="9">
        <v>50</v>
      </c>
      <c r="B53" s="9" t="s">
        <v>63</v>
      </c>
      <c r="C53" s="14"/>
      <c r="D53" s="14"/>
      <c r="E53" s="9" t="s">
        <v>10</v>
      </c>
      <c r="F53" s="9">
        <v>5000</v>
      </c>
      <c r="G53" s="15"/>
      <c r="H53" s="16">
        <f t="shared" si="0"/>
        <v>0</v>
      </c>
      <c r="I53" s="17">
        <f t="shared" si="1"/>
        <v>0</v>
      </c>
      <c r="J53" s="19"/>
    </row>
    <row r="54" spans="1:10" ht="33.6" customHeight="1" thickBot="1" x14ac:dyDescent="0.35">
      <c r="A54" s="9">
        <v>51</v>
      </c>
      <c r="B54" s="9" t="s">
        <v>64</v>
      </c>
      <c r="C54" s="14"/>
      <c r="D54" s="14"/>
      <c r="E54" s="9" t="s">
        <v>10</v>
      </c>
      <c r="F54" s="9">
        <v>1000</v>
      </c>
      <c r="G54" s="15"/>
      <c r="H54" s="11">
        <f t="shared" si="0"/>
        <v>0</v>
      </c>
      <c r="I54" s="17">
        <f t="shared" si="1"/>
        <v>0</v>
      </c>
      <c r="J54" s="19"/>
    </row>
    <row r="55" spans="1:10" ht="33.6" customHeight="1" thickBot="1" x14ac:dyDescent="0.35">
      <c r="A55" s="9">
        <v>52</v>
      </c>
      <c r="B55" s="9" t="s">
        <v>65</v>
      </c>
      <c r="C55" s="14"/>
      <c r="D55" s="14"/>
      <c r="E55" s="9" t="s">
        <v>10</v>
      </c>
      <c r="F55" s="9">
        <v>500</v>
      </c>
      <c r="G55" s="15"/>
      <c r="H55" s="16">
        <f t="shared" si="0"/>
        <v>0</v>
      </c>
      <c r="I55" s="17">
        <f t="shared" si="1"/>
        <v>0</v>
      </c>
      <c r="J55" s="19"/>
    </row>
    <row r="56" spans="1:10" ht="33.6" customHeight="1" thickBot="1" x14ac:dyDescent="0.35">
      <c r="A56" s="9">
        <v>53</v>
      </c>
      <c r="B56" s="9" t="s">
        <v>66</v>
      </c>
      <c r="C56" s="14"/>
      <c r="D56" s="14"/>
      <c r="E56" s="9" t="s">
        <v>10</v>
      </c>
      <c r="F56" s="9">
        <v>100</v>
      </c>
      <c r="G56" s="15"/>
      <c r="H56" s="11">
        <f t="shared" si="0"/>
        <v>0</v>
      </c>
      <c r="I56" s="17">
        <f t="shared" si="1"/>
        <v>0</v>
      </c>
      <c r="J56" s="19"/>
    </row>
    <row r="57" spans="1:10" ht="33.6" customHeight="1" thickBot="1" x14ac:dyDescent="0.35">
      <c r="A57" s="9">
        <v>54</v>
      </c>
      <c r="B57" s="9" t="s">
        <v>100</v>
      </c>
      <c r="C57" s="14"/>
      <c r="D57" s="14"/>
      <c r="E57" s="9" t="s">
        <v>10</v>
      </c>
      <c r="F57" s="9">
        <v>100</v>
      </c>
      <c r="G57" s="15"/>
      <c r="H57" s="16">
        <f>F57*G57</f>
        <v>0</v>
      </c>
      <c r="I57" s="17">
        <f>H57*1.22</f>
        <v>0</v>
      </c>
      <c r="J57" s="19"/>
    </row>
    <row r="58" spans="1:10" ht="33.6" customHeight="1" thickBot="1" x14ac:dyDescent="0.35">
      <c r="A58" s="9">
        <v>55</v>
      </c>
      <c r="B58" s="9" t="s">
        <v>67</v>
      </c>
      <c r="C58" s="14"/>
      <c r="D58" s="14"/>
      <c r="E58" s="9" t="s">
        <v>17</v>
      </c>
      <c r="F58" s="9">
        <v>5</v>
      </c>
      <c r="G58" s="15"/>
      <c r="H58" s="11">
        <f t="shared" si="0"/>
        <v>0</v>
      </c>
      <c r="I58" s="17">
        <f t="shared" si="1"/>
        <v>0</v>
      </c>
      <c r="J58" s="19"/>
    </row>
    <row r="59" spans="1:10" ht="33.6" customHeight="1" thickBot="1" x14ac:dyDescent="0.35">
      <c r="A59" s="9">
        <v>56</v>
      </c>
      <c r="B59" s="9" t="s">
        <v>114</v>
      </c>
      <c r="C59" s="14"/>
      <c r="D59" s="14"/>
      <c r="E59" s="9" t="s">
        <v>17</v>
      </c>
      <c r="F59" s="9">
        <v>5</v>
      </c>
      <c r="G59" s="15"/>
      <c r="H59" s="16">
        <f t="shared" si="0"/>
        <v>0</v>
      </c>
      <c r="I59" s="17">
        <f t="shared" si="1"/>
        <v>0</v>
      </c>
      <c r="J59" s="19"/>
    </row>
    <row r="60" spans="1:10" ht="33.6" customHeight="1" thickBot="1" x14ac:dyDescent="0.35">
      <c r="A60" s="9">
        <v>57</v>
      </c>
      <c r="B60" s="9" t="s">
        <v>68</v>
      </c>
      <c r="C60" s="14"/>
      <c r="D60" s="14"/>
      <c r="E60" s="9" t="s">
        <v>17</v>
      </c>
      <c r="F60" s="9">
        <v>10</v>
      </c>
      <c r="G60" s="15"/>
      <c r="H60" s="11">
        <f t="shared" si="0"/>
        <v>0</v>
      </c>
      <c r="I60" s="17">
        <f t="shared" si="1"/>
        <v>0</v>
      </c>
      <c r="J60" s="19"/>
    </row>
    <row r="61" spans="1:10" ht="33.6" customHeight="1" thickBot="1" x14ac:dyDescent="0.35">
      <c r="A61" s="9">
        <v>58</v>
      </c>
      <c r="B61" s="9" t="s">
        <v>69</v>
      </c>
      <c r="C61" s="14"/>
      <c r="D61" s="14"/>
      <c r="E61" s="9" t="s">
        <v>17</v>
      </c>
      <c r="F61" s="9">
        <v>5</v>
      </c>
      <c r="G61" s="15"/>
      <c r="H61" s="16">
        <f t="shared" si="0"/>
        <v>0</v>
      </c>
      <c r="I61" s="17">
        <f t="shared" si="1"/>
        <v>0</v>
      </c>
      <c r="J61" s="19"/>
    </row>
    <row r="62" spans="1:10" ht="33.6" customHeight="1" thickBot="1" x14ac:dyDescent="0.35">
      <c r="A62" s="9">
        <v>59</v>
      </c>
      <c r="B62" s="9" t="s">
        <v>70</v>
      </c>
      <c r="C62" s="14"/>
      <c r="D62" s="14"/>
      <c r="E62" s="9" t="s">
        <v>17</v>
      </c>
      <c r="F62" s="9">
        <v>25</v>
      </c>
      <c r="G62" s="15"/>
      <c r="H62" s="11">
        <f t="shared" si="0"/>
        <v>0</v>
      </c>
      <c r="I62" s="17">
        <f t="shared" si="1"/>
        <v>0</v>
      </c>
      <c r="J62" s="19"/>
    </row>
    <row r="63" spans="1:10" ht="33.6" customHeight="1" thickBot="1" x14ac:dyDescent="0.35">
      <c r="A63" s="9">
        <v>60</v>
      </c>
      <c r="B63" s="9" t="s">
        <v>71</v>
      </c>
      <c r="C63" s="14"/>
      <c r="D63" s="14"/>
      <c r="E63" s="9" t="s">
        <v>17</v>
      </c>
      <c r="F63" s="9">
        <v>25</v>
      </c>
      <c r="G63" s="15"/>
      <c r="H63" s="16">
        <f t="shared" si="0"/>
        <v>0</v>
      </c>
      <c r="I63" s="17">
        <f t="shared" si="1"/>
        <v>0</v>
      </c>
      <c r="J63" s="19"/>
    </row>
    <row r="64" spans="1:10" ht="33.6" customHeight="1" thickBot="1" x14ac:dyDescent="0.35">
      <c r="A64" s="9">
        <v>61</v>
      </c>
      <c r="B64" s="9" t="s">
        <v>72</v>
      </c>
      <c r="C64" s="14"/>
      <c r="D64" s="14"/>
      <c r="E64" s="9" t="s">
        <v>17</v>
      </c>
      <c r="F64" s="9">
        <v>50</v>
      </c>
      <c r="G64" s="15"/>
      <c r="H64" s="11">
        <f t="shared" si="0"/>
        <v>0</v>
      </c>
      <c r="I64" s="17">
        <f t="shared" si="1"/>
        <v>0</v>
      </c>
      <c r="J64" s="19"/>
    </row>
    <row r="65" spans="1:10" ht="33.6" customHeight="1" thickBot="1" x14ac:dyDescent="0.35">
      <c r="A65" s="9">
        <v>62</v>
      </c>
      <c r="B65" s="9" t="s">
        <v>73</v>
      </c>
      <c r="C65" s="14"/>
      <c r="D65" s="14"/>
      <c r="E65" s="9" t="s">
        <v>17</v>
      </c>
      <c r="F65" s="9">
        <v>25</v>
      </c>
      <c r="G65" s="15"/>
      <c r="H65" s="16">
        <f t="shared" si="0"/>
        <v>0</v>
      </c>
      <c r="I65" s="17">
        <f t="shared" si="1"/>
        <v>0</v>
      </c>
      <c r="J65" s="19"/>
    </row>
    <row r="66" spans="1:10" ht="33.6" customHeight="1" thickBot="1" x14ac:dyDescent="0.35">
      <c r="A66" s="9">
        <v>63</v>
      </c>
      <c r="B66" s="9" t="s">
        <v>74</v>
      </c>
      <c r="C66" s="14"/>
      <c r="D66" s="14"/>
      <c r="E66" s="9" t="s">
        <v>17</v>
      </c>
      <c r="F66" s="9">
        <v>20</v>
      </c>
      <c r="G66" s="15"/>
      <c r="H66" s="11">
        <f t="shared" si="0"/>
        <v>0</v>
      </c>
      <c r="I66" s="17">
        <f t="shared" si="1"/>
        <v>0</v>
      </c>
      <c r="J66" s="19"/>
    </row>
    <row r="67" spans="1:10" ht="33.6" customHeight="1" thickBot="1" x14ac:dyDescent="0.35">
      <c r="A67" s="9">
        <v>64</v>
      </c>
      <c r="B67" s="9" t="s">
        <v>75</v>
      </c>
      <c r="C67" s="14"/>
      <c r="D67" s="14"/>
      <c r="E67" s="9" t="s">
        <v>17</v>
      </c>
      <c r="F67" s="9">
        <v>100</v>
      </c>
      <c r="G67" s="15"/>
      <c r="H67" s="16">
        <f t="shared" si="0"/>
        <v>0</v>
      </c>
      <c r="I67" s="17">
        <f t="shared" si="1"/>
        <v>0</v>
      </c>
      <c r="J67" s="19"/>
    </row>
    <row r="68" spans="1:10" ht="33.6" customHeight="1" thickBot="1" x14ac:dyDescent="0.35">
      <c r="A68" s="9">
        <v>65</v>
      </c>
      <c r="B68" s="9" t="s">
        <v>76</v>
      </c>
      <c r="C68" s="14"/>
      <c r="D68" s="14"/>
      <c r="E68" s="9" t="s">
        <v>23</v>
      </c>
      <c r="F68" s="9">
        <v>10</v>
      </c>
      <c r="G68" s="15"/>
      <c r="H68" s="11">
        <f t="shared" ref="H68:H104" si="2">F68*G68</f>
        <v>0</v>
      </c>
      <c r="I68" s="17">
        <f t="shared" ref="I68:I69" si="3">H68*1.22</f>
        <v>0</v>
      </c>
      <c r="J68" s="19"/>
    </row>
    <row r="69" spans="1:10" ht="33.6" customHeight="1" thickBot="1" x14ac:dyDescent="0.35">
      <c r="A69" s="9">
        <v>66</v>
      </c>
      <c r="B69" s="9" t="s">
        <v>77</v>
      </c>
      <c r="C69" s="14"/>
      <c r="D69" s="14"/>
      <c r="E69" s="9" t="s">
        <v>23</v>
      </c>
      <c r="F69" s="9">
        <v>150</v>
      </c>
      <c r="G69" s="15"/>
      <c r="H69" s="16">
        <f t="shared" si="2"/>
        <v>0</v>
      </c>
      <c r="I69" s="17">
        <f t="shared" si="3"/>
        <v>0</v>
      </c>
      <c r="J69" s="19"/>
    </row>
    <row r="70" spans="1:10" ht="33.6" customHeight="1" thickBot="1" x14ac:dyDescent="0.35">
      <c r="A70" s="9">
        <v>67</v>
      </c>
      <c r="B70" s="9" t="s">
        <v>78</v>
      </c>
      <c r="C70" s="14"/>
      <c r="D70" s="14"/>
      <c r="E70" s="9" t="s">
        <v>17</v>
      </c>
      <c r="F70" s="9">
        <v>100</v>
      </c>
      <c r="G70" s="15"/>
      <c r="H70" s="11">
        <f t="shared" si="2"/>
        <v>0</v>
      </c>
      <c r="I70" s="17">
        <f t="shared" ref="I70:I103" si="4">H70*1.22</f>
        <v>0</v>
      </c>
      <c r="J70" s="19"/>
    </row>
    <row r="71" spans="1:10" ht="33.6" customHeight="1" thickBot="1" x14ac:dyDescent="0.35">
      <c r="A71" s="9">
        <v>68</v>
      </c>
      <c r="B71" s="9" t="s">
        <v>106</v>
      </c>
      <c r="C71" s="14"/>
      <c r="D71" s="14"/>
      <c r="E71" s="9" t="s">
        <v>17</v>
      </c>
      <c r="F71" s="9">
        <v>50</v>
      </c>
      <c r="G71" s="15"/>
      <c r="H71" s="16">
        <f t="shared" si="2"/>
        <v>0</v>
      </c>
      <c r="I71" s="17">
        <f t="shared" si="4"/>
        <v>0</v>
      </c>
      <c r="J71" s="19"/>
    </row>
    <row r="72" spans="1:10" ht="33.6" customHeight="1" thickBot="1" x14ac:dyDescent="0.35">
      <c r="A72" s="9">
        <v>69</v>
      </c>
      <c r="B72" s="9" t="s">
        <v>105</v>
      </c>
      <c r="C72" s="14"/>
      <c r="D72" s="14"/>
      <c r="E72" s="9" t="s">
        <v>17</v>
      </c>
      <c r="F72" s="9">
        <v>150</v>
      </c>
      <c r="G72" s="15"/>
      <c r="H72" s="11">
        <f t="shared" si="2"/>
        <v>0</v>
      </c>
      <c r="I72" s="17">
        <f t="shared" si="4"/>
        <v>0</v>
      </c>
      <c r="J72" s="19"/>
    </row>
    <row r="73" spans="1:10" ht="33.6" customHeight="1" thickBot="1" x14ac:dyDescent="0.35">
      <c r="A73" s="9">
        <v>70</v>
      </c>
      <c r="B73" s="9" t="s">
        <v>79</v>
      </c>
      <c r="C73" s="14"/>
      <c r="D73" s="14"/>
      <c r="E73" s="9" t="s">
        <v>10</v>
      </c>
      <c r="F73" s="9">
        <v>2000</v>
      </c>
      <c r="G73" s="15"/>
      <c r="H73" s="16">
        <f t="shared" si="2"/>
        <v>0</v>
      </c>
      <c r="I73" s="17">
        <f t="shared" si="4"/>
        <v>0</v>
      </c>
    </row>
    <row r="74" spans="1:10" ht="33.6" customHeight="1" thickBot="1" x14ac:dyDescent="0.35">
      <c r="A74" s="9">
        <v>71</v>
      </c>
      <c r="B74" s="9" t="s">
        <v>115</v>
      </c>
      <c r="C74" s="14"/>
      <c r="D74" s="14"/>
      <c r="E74" s="9" t="s">
        <v>17</v>
      </c>
      <c r="F74" s="9">
        <v>10</v>
      </c>
      <c r="G74" s="15"/>
      <c r="H74" s="11">
        <f t="shared" si="2"/>
        <v>0</v>
      </c>
      <c r="I74" s="17">
        <f t="shared" si="4"/>
        <v>0</v>
      </c>
    </row>
    <row r="75" spans="1:10" ht="33.6" customHeight="1" thickBot="1" x14ac:dyDescent="0.35">
      <c r="A75" s="9">
        <v>72</v>
      </c>
      <c r="B75" s="9" t="s">
        <v>80</v>
      </c>
      <c r="C75" s="14"/>
      <c r="D75" s="14"/>
      <c r="E75" s="9" t="s">
        <v>17</v>
      </c>
      <c r="F75" s="9">
        <v>10</v>
      </c>
      <c r="G75" s="15"/>
      <c r="H75" s="16">
        <f t="shared" si="2"/>
        <v>0</v>
      </c>
      <c r="I75" s="17">
        <f t="shared" si="4"/>
        <v>0</v>
      </c>
    </row>
    <row r="76" spans="1:10" ht="33.6" customHeight="1" thickBot="1" x14ac:dyDescent="0.35">
      <c r="A76" s="9">
        <v>73</v>
      </c>
      <c r="B76" s="9" t="s">
        <v>81</v>
      </c>
      <c r="C76" s="14"/>
      <c r="D76" s="14"/>
      <c r="E76" s="9" t="s">
        <v>17</v>
      </c>
      <c r="F76" s="9">
        <v>10</v>
      </c>
      <c r="G76" s="15"/>
      <c r="H76" s="11">
        <f t="shared" si="2"/>
        <v>0</v>
      </c>
      <c r="I76" s="17">
        <f t="shared" si="4"/>
        <v>0</v>
      </c>
    </row>
    <row r="77" spans="1:10" ht="33.6" customHeight="1" thickBot="1" x14ac:dyDescent="0.35">
      <c r="A77" s="9">
        <v>74</v>
      </c>
      <c r="B77" s="9" t="s">
        <v>82</v>
      </c>
      <c r="C77" s="14"/>
      <c r="D77" s="14"/>
      <c r="E77" s="9" t="s">
        <v>17</v>
      </c>
      <c r="F77" s="9">
        <v>10</v>
      </c>
      <c r="G77" s="15"/>
      <c r="H77" s="16">
        <f t="shared" si="2"/>
        <v>0</v>
      </c>
      <c r="I77" s="17">
        <f t="shared" si="4"/>
        <v>0</v>
      </c>
    </row>
    <row r="78" spans="1:10" ht="33.6" customHeight="1" thickBot="1" x14ac:dyDescent="0.35">
      <c r="A78" s="9">
        <v>75</v>
      </c>
      <c r="B78" s="9" t="s">
        <v>83</v>
      </c>
      <c r="C78" s="14"/>
      <c r="D78" s="14"/>
      <c r="E78" s="9" t="s">
        <v>17</v>
      </c>
      <c r="F78" s="9">
        <v>10</v>
      </c>
      <c r="G78" s="15"/>
      <c r="H78" s="11">
        <f t="shared" si="2"/>
        <v>0</v>
      </c>
      <c r="I78" s="17">
        <f t="shared" si="4"/>
        <v>0</v>
      </c>
    </row>
    <row r="79" spans="1:10" ht="33.6" customHeight="1" thickBot="1" x14ac:dyDescent="0.35">
      <c r="A79" s="9">
        <v>76</v>
      </c>
      <c r="B79" s="9" t="s">
        <v>104</v>
      </c>
      <c r="C79" s="14"/>
      <c r="D79" s="14"/>
      <c r="E79" s="9" t="s">
        <v>10</v>
      </c>
      <c r="F79" s="9">
        <v>350</v>
      </c>
      <c r="G79" s="15"/>
      <c r="H79" s="16">
        <f t="shared" si="2"/>
        <v>0</v>
      </c>
      <c r="I79" s="17">
        <f t="shared" si="4"/>
        <v>0</v>
      </c>
    </row>
    <row r="80" spans="1:10" ht="33.6" customHeight="1" thickBot="1" x14ac:dyDescent="0.35">
      <c r="A80" s="9">
        <v>77</v>
      </c>
      <c r="B80" s="9" t="s">
        <v>103</v>
      </c>
      <c r="C80" s="14"/>
      <c r="D80" s="14"/>
      <c r="E80" s="9" t="s">
        <v>10</v>
      </c>
      <c r="F80" s="9">
        <v>50</v>
      </c>
      <c r="G80" s="15"/>
      <c r="H80" s="11">
        <f t="shared" si="2"/>
        <v>0</v>
      </c>
      <c r="I80" s="12">
        <f t="shared" si="4"/>
        <v>0</v>
      </c>
    </row>
    <row r="81" spans="1:9" ht="33.6" customHeight="1" thickBot="1" x14ac:dyDescent="0.35">
      <c r="A81" s="9">
        <v>78</v>
      </c>
      <c r="B81" s="9" t="s">
        <v>84</v>
      </c>
      <c r="C81" s="14"/>
      <c r="D81" s="14"/>
      <c r="E81" s="9" t="s">
        <v>10</v>
      </c>
      <c r="F81" s="9">
        <v>60</v>
      </c>
      <c r="G81" s="15"/>
      <c r="H81" s="16">
        <f t="shared" si="2"/>
        <v>0</v>
      </c>
      <c r="I81" s="17">
        <f t="shared" si="4"/>
        <v>0</v>
      </c>
    </row>
    <row r="82" spans="1:9" ht="33.6" customHeight="1" thickBot="1" x14ac:dyDescent="0.35">
      <c r="A82" s="9">
        <v>79</v>
      </c>
      <c r="B82" s="9" t="s">
        <v>85</v>
      </c>
      <c r="C82" s="14"/>
      <c r="D82" s="14"/>
      <c r="E82" s="9" t="s">
        <v>10</v>
      </c>
      <c r="F82" s="9">
        <v>60</v>
      </c>
      <c r="G82" s="15"/>
      <c r="H82" s="11">
        <f t="shared" si="2"/>
        <v>0</v>
      </c>
      <c r="I82" s="12">
        <f t="shared" si="4"/>
        <v>0</v>
      </c>
    </row>
    <row r="83" spans="1:9" ht="33.6" customHeight="1" thickBot="1" x14ac:dyDescent="0.35">
      <c r="A83" s="9">
        <v>80</v>
      </c>
      <c r="B83" s="9" t="s">
        <v>86</v>
      </c>
      <c r="C83" s="14"/>
      <c r="D83" s="14"/>
      <c r="E83" s="9" t="s">
        <v>10</v>
      </c>
      <c r="F83" s="9">
        <v>20</v>
      </c>
      <c r="G83" s="15"/>
      <c r="H83" s="16">
        <f t="shared" si="2"/>
        <v>0</v>
      </c>
      <c r="I83" s="17">
        <f t="shared" si="4"/>
        <v>0</v>
      </c>
    </row>
    <row r="84" spans="1:9" ht="33.6" customHeight="1" thickBot="1" x14ac:dyDescent="0.35">
      <c r="A84" s="9">
        <v>81</v>
      </c>
      <c r="B84" s="9" t="s">
        <v>87</v>
      </c>
      <c r="C84" s="14"/>
      <c r="D84" s="14"/>
      <c r="E84" s="9" t="s">
        <v>10</v>
      </c>
      <c r="F84" s="9">
        <v>30</v>
      </c>
      <c r="G84" s="15"/>
      <c r="H84" s="11">
        <f t="shared" si="2"/>
        <v>0</v>
      </c>
      <c r="I84" s="12">
        <f t="shared" si="4"/>
        <v>0</v>
      </c>
    </row>
    <row r="85" spans="1:9" ht="33.6" customHeight="1" thickBot="1" x14ac:dyDescent="0.35">
      <c r="A85" s="9">
        <v>82</v>
      </c>
      <c r="B85" s="9" t="s">
        <v>88</v>
      </c>
      <c r="C85" s="14"/>
      <c r="D85" s="14"/>
      <c r="E85" s="9" t="s">
        <v>10</v>
      </c>
      <c r="F85" s="9">
        <v>20</v>
      </c>
      <c r="G85" s="15"/>
      <c r="H85" s="16">
        <f t="shared" si="2"/>
        <v>0</v>
      </c>
      <c r="I85" s="17">
        <f t="shared" si="4"/>
        <v>0</v>
      </c>
    </row>
    <row r="86" spans="1:9" ht="33.6" customHeight="1" thickBot="1" x14ac:dyDescent="0.35">
      <c r="A86" s="9">
        <v>83</v>
      </c>
      <c r="B86" s="9" t="s">
        <v>89</v>
      </c>
      <c r="C86" s="14"/>
      <c r="D86" s="14"/>
      <c r="E86" s="9" t="s">
        <v>10</v>
      </c>
      <c r="F86" s="9">
        <v>150</v>
      </c>
      <c r="G86" s="15"/>
      <c r="H86" s="11">
        <f t="shared" si="2"/>
        <v>0</v>
      </c>
      <c r="I86" s="12">
        <f t="shared" si="4"/>
        <v>0</v>
      </c>
    </row>
    <row r="87" spans="1:9" ht="33.6" customHeight="1" thickBot="1" x14ac:dyDescent="0.35">
      <c r="A87" s="9">
        <v>84</v>
      </c>
      <c r="B87" s="9" t="s">
        <v>102</v>
      </c>
      <c r="C87" s="14"/>
      <c r="D87" s="14"/>
      <c r="E87" s="9" t="s">
        <v>10</v>
      </c>
      <c r="F87" s="9">
        <v>250</v>
      </c>
      <c r="G87" s="15"/>
      <c r="H87" s="16">
        <f t="shared" si="2"/>
        <v>0</v>
      </c>
      <c r="I87" s="17">
        <f t="shared" si="4"/>
        <v>0</v>
      </c>
    </row>
    <row r="88" spans="1:9" ht="33.6" customHeight="1" thickBot="1" x14ac:dyDescent="0.35">
      <c r="A88" s="9">
        <v>85</v>
      </c>
      <c r="B88" s="9" t="s">
        <v>116</v>
      </c>
      <c r="C88" s="14"/>
      <c r="D88" s="14"/>
      <c r="E88" s="9" t="s">
        <v>10</v>
      </c>
      <c r="F88" s="9">
        <v>20</v>
      </c>
      <c r="G88" s="15"/>
      <c r="H88" s="11">
        <f t="shared" si="2"/>
        <v>0</v>
      </c>
      <c r="I88" s="12">
        <f t="shared" si="4"/>
        <v>0</v>
      </c>
    </row>
    <row r="89" spans="1:9" ht="33.6" customHeight="1" thickBot="1" x14ac:dyDescent="0.35">
      <c r="A89" s="9">
        <v>86</v>
      </c>
      <c r="B89" s="9" t="s">
        <v>90</v>
      </c>
      <c r="C89" s="14"/>
      <c r="D89" s="14"/>
      <c r="E89" s="9" t="s">
        <v>10</v>
      </c>
      <c r="F89" s="9">
        <v>5</v>
      </c>
      <c r="G89" s="15"/>
      <c r="H89" s="16">
        <f t="shared" si="2"/>
        <v>0</v>
      </c>
      <c r="I89" s="17">
        <f t="shared" si="4"/>
        <v>0</v>
      </c>
    </row>
    <row r="90" spans="1:9" ht="33.6" customHeight="1" thickBot="1" x14ac:dyDescent="0.35">
      <c r="A90" s="9">
        <v>87</v>
      </c>
      <c r="B90" s="9" t="s">
        <v>101</v>
      </c>
      <c r="C90" s="14"/>
      <c r="D90" s="14"/>
      <c r="E90" s="9" t="s">
        <v>10</v>
      </c>
      <c r="F90" s="9">
        <v>5</v>
      </c>
      <c r="G90" s="15"/>
      <c r="H90" s="11">
        <f t="shared" si="2"/>
        <v>0</v>
      </c>
      <c r="I90" s="12">
        <f t="shared" si="4"/>
        <v>0</v>
      </c>
    </row>
    <row r="91" spans="1:9" ht="33.6" customHeight="1" thickBot="1" x14ac:dyDescent="0.35">
      <c r="A91" s="9">
        <v>88</v>
      </c>
      <c r="B91" s="9" t="s">
        <v>91</v>
      </c>
      <c r="C91" s="14"/>
      <c r="D91" s="14"/>
      <c r="E91" s="9" t="s">
        <v>10</v>
      </c>
      <c r="F91" s="9">
        <v>20</v>
      </c>
      <c r="G91" s="15"/>
      <c r="H91" s="16">
        <f t="shared" si="2"/>
        <v>0</v>
      </c>
      <c r="I91" s="17">
        <f t="shared" si="4"/>
        <v>0</v>
      </c>
    </row>
    <row r="92" spans="1:9" ht="33.6" customHeight="1" thickBot="1" x14ac:dyDescent="0.35">
      <c r="A92" s="9">
        <v>89</v>
      </c>
      <c r="B92" s="9" t="s">
        <v>92</v>
      </c>
      <c r="C92" s="14"/>
      <c r="D92" s="14"/>
      <c r="E92" s="9" t="s">
        <v>17</v>
      </c>
      <c r="F92" s="9">
        <v>15</v>
      </c>
      <c r="G92" s="15"/>
      <c r="H92" s="11">
        <f t="shared" si="2"/>
        <v>0</v>
      </c>
      <c r="I92" s="12">
        <f t="shared" si="4"/>
        <v>0</v>
      </c>
    </row>
    <row r="93" spans="1:9" ht="33.6" customHeight="1" thickBot="1" x14ac:dyDescent="0.35">
      <c r="A93" s="9">
        <v>90</v>
      </c>
      <c r="B93" s="9" t="s">
        <v>93</v>
      </c>
      <c r="C93" s="14"/>
      <c r="D93" s="14"/>
      <c r="E93" s="9" t="s">
        <v>10</v>
      </c>
      <c r="F93" s="9">
        <v>30</v>
      </c>
      <c r="G93" s="15"/>
      <c r="H93" s="16">
        <f t="shared" si="2"/>
        <v>0</v>
      </c>
      <c r="I93" s="17">
        <f t="shared" si="4"/>
        <v>0</v>
      </c>
    </row>
    <row r="94" spans="1:9" ht="33.6" customHeight="1" thickBot="1" x14ac:dyDescent="0.35">
      <c r="A94" s="9">
        <v>91</v>
      </c>
      <c r="B94" s="9" t="s">
        <v>94</v>
      </c>
      <c r="C94" s="14"/>
      <c r="D94" s="14"/>
      <c r="E94" s="9" t="s">
        <v>10</v>
      </c>
      <c r="F94" s="9">
        <v>10</v>
      </c>
      <c r="G94" s="15"/>
      <c r="H94" s="11">
        <f t="shared" si="2"/>
        <v>0</v>
      </c>
      <c r="I94" s="12">
        <f t="shared" si="4"/>
        <v>0</v>
      </c>
    </row>
    <row r="95" spans="1:9" ht="33.6" customHeight="1" thickBot="1" x14ac:dyDescent="0.35">
      <c r="A95" s="9">
        <v>92</v>
      </c>
      <c r="B95" s="9" t="s">
        <v>95</v>
      </c>
      <c r="C95" s="14"/>
      <c r="D95" s="14"/>
      <c r="E95" s="9" t="s">
        <v>10</v>
      </c>
      <c r="F95" s="9">
        <v>5</v>
      </c>
      <c r="G95" s="15"/>
      <c r="H95" s="16">
        <f t="shared" si="2"/>
        <v>0</v>
      </c>
      <c r="I95" s="17">
        <f t="shared" si="4"/>
        <v>0</v>
      </c>
    </row>
    <row r="96" spans="1:9" ht="33.6" customHeight="1" thickBot="1" x14ac:dyDescent="0.35">
      <c r="A96" s="9">
        <v>93</v>
      </c>
      <c r="B96" s="9" t="s">
        <v>96</v>
      </c>
      <c r="C96" s="14"/>
      <c r="D96" s="14"/>
      <c r="E96" s="9" t="s">
        <v>10</v>
      </c>
      <c r="F96" s="9">
        <v>15</v>
      </c>
      <c r="G96" s="15"/>
      <c r="H96" s="11">
        <f t="shared" si="2"/>
        <v>0</v>
      </c>
      <c r="I96" s="12">
        <f t="shared" si="4"/>
        <v>0</v>
      </c>
    </row>
    <row r="97" spans="1:9" ht="33.6" customHeight="1" thickBot="1" x14ac:dyDescent="0.35">
      <c r="A97" s="9">
        <v>94</v>
      </c>
      <c r="B97" s="9" t="s">
        <v>97</v>
      </c>
      <c r="C97" s="14"/>
      <c r="D97" s="14"/>
      <c r="E97" s="9" t="s">
        <v>10</v>
      </c>
      <c r="F97" s="9">
        <v>15</v>
      </c>
      <c r="G97" s="15"/>
      <c r="H97" s="16">
        <f t="shared" si="2"/>
        <v>0</v>
      </c>
      <c r="I97" s="17">
        <f t="shared" si="4"/>
        <v>0</v>
      </c>
    </row>
    <row r="98" spans="1:9" ht="33.6" customHeight="1" thickBot="1" x14ac:dyDescent="0.35">
      <c r="A98" s="9">
        <v>95</v>
      </c>
      <c r="B98" s="9" t="s">
        <v>98</v>
      </c>
      <c r="C98" s="14"/>
      <c r="D98" s="14"/>
      <c r="E98" s="9" t="s">
        <v>10</v>
      </c>
      <c r="F98" s="9">
        <v>10</v>
      </c>
      <c r="G98" s="15"/>
      <c r="H98" s="11">
        <f t="shared" si="2"/>
        <v>0</v>
      </c>
      <c r="I98" s="12">
        <f t="shared" si="4"/>
        <v>0</v>
      </c>
    </row>
    <row r="99" spans="1:9" ht="33.6" customHeight="1" thickBot="1" x14ac:dyDescent="0.35">
      <c r="A99" s="9">
        <v>96</v>
      </c>
      <c r="B99" s="9" t="s">
        <v>99</v>
      </c>
      <c r="C99" s="14"/>
      <c r="D99" s="14"/>
      <c r="E99" s="9" t="s">
        <v>10</v>
      </c>
      <c r="F99" s="9">
        <v>50</v>
      </c>
      <c r="G99" s="15"/>
      <c r="H99" s="16">
        <f t="shared" si="2"/>
        <v>0</v>
      </c>
      <c r="I99" s="17">
        <f t="shared" si="4"/>
        <v>0</v>
      </c>
    </row>
    <row r="100" spans="1:9" ht="33.6" customHeight="1" thickBot="1" x14ac:dyDescent="0.35">
      <c r="A100" s="9">
        <v>97</v>
      </c>
      <c r="B100" s="9" t="s">
        <v>22</v>
      </c>
      <c r="C100" s="14"/>
      <c r="D100" s="14"/>
      <c r="E100" s="9" t="s">
        <v>23</v>
      </c>
      <c r="F100" s="9">
        <v>100</v>
      </c>
      <c r="G100" s="15"/>
      <c r="H100" s="11">
        <f t="shared" si="2"/>
        <v>0</v>
      </c>
      <c r="I100" s="12">
        <f t="shared" si="4"/>
        <v>0</v>
      </c>
    </row>
    <row r="101" spans="1:9" ht="33.6" customHeight="1" thickBot="1" x14ac:dyDescent="0.35">
      <c r="A101" s="9">
        <v>98</v>
      </c>
      <c r="B101" s="9" t="s">
        <v>24</v>
      </c>
      <c r="C101" s="14"/>
      <c r="D101" s="14"/>
      <c r="E101" s="9" t="s">
        <v>23</v>
      </c>
      <c r="F101" s="9">
        <v>50</v>
      </c>
      <c r="G101" s="15"/>
      <c r="H101" s="16">
        <f t="shared" si="2"/>
        <v>0</v>
      </c>
      <c r="I101" s="17">
        <f t="shared" si="4"/>
        <v>0</v>
      </c>
    </row>
    <row r="102" spans="1:9" ht="33.6" customHeight="1" thickBot="1" x14ac:dyDescent="0.35">
      <c r="A102" s="9">
        <v>99</v>
      </c>
      <c r="B102" s="9" t="s">
        <v>25</v>
      </c>
      <c r="C102" s="14"/>
      <c r="D102" s="14"/>
      <c r="E102" s="9" t="s">
        <v>10</v>
      </c>
      <c r="F102" s="9">
        <v>20</v>
      </c>
      <c r="G102" s="15"/>
      <c r="H102" s="16">
        <f t="shared" si="2"/>
        <v>0</v>
      </c>
      <c r="I102" s="17">
        <f t="shared" si="4"/>
        <v>0</v>
      </c>
    </row>
    <row r="103" spans="1:9" ht="33.6" customHeight="1" thickBot="1" x14ac:dyDescent="0.35">
      <c r="A103" s="9">
        <v>100</v>
      </c>
      <c r="B103" s="9" t="s">
        <v>26</v>
      </c>
      <c r="C103" s="14"/>
      <c r="D103" s="14"/>
      <c r="E103" s="9" t="s">
        <v>10</v>
      </c>
      <c r="F103" s="9">
        <v>5</v>
      </c>
      <c r="G103" s="15"/>
      <c r="H103" s="11">
        <f t="shared" si="2"/>
        <v>0</v>
      </c>
      <c r="I103" s="12">
        <f t="shared" si="4"/>
        <v>0</v>
      </c>
    </row>
    <row r="104" spans="1:9" ht="33.6" customHeight="1" thickBot="1" x14ac:dyDescent="0.35">
      <c r="A104" s="9">
        <v>101</v>
      </c>
      <c r="B104" s="9" t="s">
        <v>27</v>
      </c>
      <c r="C104" s="14"/>
      <c r="D104" s="14"/>
      <c r="E104" s="9" t="s">
        <v>17</v>
      </c>
      <c r="F104" s="9">
        <v>50</v>
      </c>
      <c r="G104" s="15"/>
      <c r="H104" s="16">
        <f t="shared" si="2"/>
        <v>0</v>
      </c>
      <c r="I104" s="17">
        <f>H104*1.22</f>
        <v>0</v>
      </c>
    </row>
    <row r="105" spans="1:9" ht="15.6" customHeight="1" thickBot="1" x14ac:dyDescent="0.35">
      <c r="A105" s="21" t="s">
        <v>28</v>
      </c>
      <c r="B105" s="22"/>
      <c r="C105" s="22"/>
      <c r="D105" s="22"/>
      <c r="E105" s="22"/>
      <c r="F105" s="22"/>
      <c r="G105" s="22"/>
      <c r="H105" s="22"/>
      <c r="I105" s="13">
        <f>SUM(I4:I104)</f>
        <v>0</v>
      </c>
    </row>
  </sheetData>
  <sheetProtection algorithmName="SHA-512" hashValue="TMwOaPkKjB0won0mO/puPlcD/QH+SogdsE6LZnb0CyIZS+InbGk/k6A93091cFIiWM8GCbLl7z0c7mb2ijmt8A==" saltValue="j30wJHI7TrEPRSljsVjcYg==" spinCount="100000" sheet="1" objects="1" scenarios="1"/>
  <mergeCells count="2">
    <mergeCell ref="A105:H105"/>
    <mergeCell ref="A3:I3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Terlikar, Anže</dc:creator>
  <cp:lastModifiedBy>Sonja Grošelj</cp:lastModifiedBy>
  <dcterms:created xsi:type="dcterms:W3CDTF">2023-03-07T12:05:10Z</dcterms:created>
  <dcterms:modified xsi:type="dcterms:W3CDTF">2023-05-17T06:35:13Z</dcterms:modified>
</cp:coreProperties>
</file>